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Общественные обсуждения\для размещения на сайте от ГРБС\921\"/>
    </mc:Choice>
  </mc:AlternateContent>
  <xr:revisionPtr revIDLastSave="0" documentId="13_ncr:1_{86F92759-CAF1-4156-9578-9E798F35F3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_FilterDatabase" localSheetId="0" hidden="1">'2026'!$A$3:$G$45</definedName>
    <definedName name="_xlnm.Print_Titles" localSheetId="0">'2026'!$3:$5</definedName>
    <definedName name="_xlnm.Print_Area" localSheetId="0">'2026'!$A$1:$I$45</definedName>
  </definedNames>
  <calcPr calcId="181029"/>
</workbook>
</file>

<file path=xl/calcChain.xml><?xml version="1.0" encoding="utf-8"?>
<calcChain xmlns="http://schemas.openxmlformats.org/spreadsheetml/2006/main">
  <c r="G11" i="1" l="1"/>
  <c r="G6" i="1"/>
  <c r="H30" i="1"/>
  <c r="I30" i="1"/>
  <c r="G30" i="1"/>
  <c r="G17" i="1"/>
  <c r="I21" i="1"/>
  <c r="H21" i="1"/>
  <c r="G21" i="1"/>
  <c r="I40" i="1"/>
  <c r="H40" i="1"/>
  <c r="G40" i="1"/>
  <c r="G10" i="1"/>
  <c r="H44" i="1" l="1"/>
  <c r="I44" i="1"/>
  <c r="G44" i="1"/>
  <c r="H42" i="1"/>
  <c r="I42" i="1"/>
  <c r="G42" i="1"/>
  <c r="H38" i="1"/>
  <c r="I38" i="1"/>
  <c r="G38" i="1"/>
  <c r="H36" i="1"/>
  <c r="I36" i="1"/>
  <c r="G36" i="1"/>
  <c r="H34" i="1"/>
  <c r="H33" i="1" s="1"/>
  <c r="I34" i="1"/>
  <c r="G34" i="1"/>
  <c r="H28" i="1"/>
  <c r="I28" i="1"/>
  <c r="G28" i="1"/>
  <c r="H26" i="1"/>
  <c r="I26" i="1"/>
  <c r="G26" i="1"/>
  <c r="H22" i="1"/>
  <c r="I22" i="1"/>
  <c r="G22" i="1"/>
  <c r="H20" i="1"/>
  <c r="I20" i="1"/>
  <c r="G20" i="1"/>
  <c r="H18" i="1"/>
  <c r="I18" i="1"/>
  <c r="G18" i="1"/>
  <c r="G33" i="1" l="1"/>
  <c r="I33" i="1"/>
  <c r="I17" i="1"/>
  <c r="H17" i="1"/>
  <c r="G13" i="1"/>
  <c r="G12" i="1" s="1"/>
  <c r="H13" i="1"/>
  <c r="H12" i="1" s="1"/>
  <c r="I15" i="1"/>
  <c r="I12" i="1" s="1"/>
  <c r="H11" i="1" l="1"/>
  <c r="I11" i="1"/>
  <c r="I8" i="1"/>
  <c r="I7" i="1" s="1"/>
  <c r="H8" i="1"/>
  <c r="H7" i="1" s="1"/>
  <c r="G8" i="1"/>
  <c r="G7" i="1" s="1"/>
  <c r="I6" i="1" l="1"/>
  <c r="H6" i="1"/>
</calcChain>
</file>

<file path=xl/sharedStrings.xml><?xml version="1.0" encoding="utf-8"?>
<sst xmlns="http://schemas.openxmlformats.org/spreadsheetml/2006/main" count="222" uniqueCount="44">
  <si>
    <t>Мин</t>
  </si>
  <si>
    <t>Рз</t>
  </si>
  <si>
    <t>ПР</t>
  </si>
  <si>
    <t>ЦСР</t>
  </si>
  <si>
    <t>ВР</t>
  </si>
  <si>
    <t>Сумма</t>
  </si>
  <si>
    <t>Код</t>
  </si>
  <si>
    <t>01</t>
  </si>
  <si>
    <t>00</t>
  </si>
  <si>
    <t>03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</si>
  <si>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</si>
  <si>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</si>
  <si>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</si>
  <si>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</si>
  <si>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</si>
  <si>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</si>
  <si>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13</t>
  </si>
  <si>
    <t>Другие общегосударственные вопросы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</si>
  <si>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</si>
  <si>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</si>
  <si>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</si>
  <si>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10</t>
  </si>
  <si>
    <t>СОЦИАЛЬНАЯ ПОЛИТИКА</t>
  </si>
  <si>
    <t>Социальное обеспечение населения</t>
  </si>
  <si>
    <t>Охрана семьи и детства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</si>
  <si>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</si>
  <si>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</si>
  <si>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«Развитие системы образования городского округа Тольятти на 2021-2027 годы»</t>
  </si>
  <si>
    <t>07.0.00.00000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</si>
  <si>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</si>
  <si>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</si>
  <si>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</si>
  <si>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</si>
  <si>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</si>
  <si>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09.0.00.00000</t>
  </si>
  <si>
    <t>02.0.00.00000</t>
  </si>
  <si>
    <t>921</t>
  </si>
  <si>
    <t>Департамент информационных технологий и связи администрации городского округа Тольятти</t>
  </si>
  <si>
    <t>Пенсионное обеспечение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</si>
  <si>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</si>
  <si>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</si>
  <si>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</si>
  <si>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 xml:space="preserve">Информация о предварительном распределении бюджетных ассигнований на 2027 год и плановый период 2028 и 2029 годов </t>
  </si>
  <si>
    <t>Муниципальная программа «Развитие физической культуры и спорта в городском округе Тольятти на 2027-2036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</si>
</sst>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b/>
      <sz val="2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5">
    <xf numFmtId="0" fontId="0" fillId="0" borderId="0" xfId="0"/>
    <xf numFmtId="0" fontId="1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0" fillId="3" borderId="0" xfId="0" applyFill="1"/>
    <xf numFmtId="165" fontId="7" fillId="2" borderId="1" xfId="0" applyNumberFormat="1" applyFont="1" applyFill="1" applyBorder="1" applyAlignment="1">
      <alignment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center"/>
    </xf>
    <xf numFmtId="164" fontId="0" fillId="0" borderId="0" xfId="1" applyFont="1"/>
    <xf numFmtId="0" fontId="0" fillId="4" borderId="0" xfId="0" applyFill="1"/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showGridLines="0" tabSelected="1" view="pageBreakPreview" topLeftCell="A35" zoomScaleNormal="100" zoomScaleSheetLayoutView="100" workbookViewId="0">
      <selection activeCell="E42" sqref="E42"/>
    </sheetView>
  </sheetViews>
  <sheetFormatPr defaultRowHeight="10.15" customHeight="1" x14ac:dyDescent="0.25"/>
  <cols>
    <col min="1" max="1" width="60.28515625" style="12" customWidth="1"/>
    <col min="2" max="2" width="7.140625" style="12" customWidth="1"/>
    <col min="3" max="4" width="5.7109375" style="12" customWidth="1"/>
    <col min="5" max="5" width="16.28515625" style="12" customWidth="1"/>
    <col min="6" max="6" width="5.7109375" style="12" customWidth="1"/>
    <col min="7" max="7" width="17" style="12" customWidth="1"/>
    <col min="8" max="9" width="13" customWidth="1"/>
    <col min="11" max="12" width="13.140625" bestFit="1" customWidth="1"/>
  </cols>
  <sheetData>
    <row r="1" spans="1:17" ht="16.5" x14ac:dyDescent="0.25">
      <c r="A1" s="1"/>
      <c r="B1" s="1"/>
      <c r="C1" s="1"/>
      <c r="D1" s="1"/>
      <c r="E1" s="1"/>
      <c r="F1" s="1"/>
      <c r="G1" s="2"/>
    </row>
    <row r="2" spans="1:17" ht="82.5" customHeight="1" x14ac:dyDescent="0.25">
      <c r="A2" s="21" t="s">
        <v>42</v>
      </c>
      <c r="B2" s="21"/>
      <c r="C2" s="21"/>
      <c r="D2" s="21"/>
      <c r="E2" s="21"/>
      <c r="F2" s="21"/>
      <c r="G2" s="21"/>
      <c r="H2" s="21"/>
      <c r="I2" s="21"/>
      <c r="J2" s="13"/>
      <c r="K2" s="13"/>
      <c r="L2" s="13"/>
      <c r="M2" s="13"/>
      <c r="N2" s="13"/>
      <c r="O2" s="13"/>
      <c r="P2" s="13"/>
      <c r="Q2" s="13"/>
    </row>
    <row r="3" spans="1:17" ht="22.5" customHeight="1" x14ac:dyDescent="0.25">
      <c r="A3" s="20" t="s">
        <v>41</v>
      </c>
      <c r="B3" s="19" t="s">
        <v>6</v>
      </c>
      <c r="C3" s="19" t="s">
        <v>1</v>
      </c>
      <c r="D3" s="19" t="s">
        <v>2</v>
      </c>
      <c r="E3" s="19" t="s">
        <v>3</v>
      </c>
      <c r="F3" s="19" t="s">
        <v>4</v>
      </c>
      <c r="G3" s="14" t="s">
        <v>5</v>
      </c>
      <c r="H3" s="14" t="s">
        <v>5</v>
      </c>
      <c r="I3" s="14" t="s">
        <v>5</v>
      </c>
    </row>
    <row r="4" spans="1:17" ht="22.5" customHeight="1" x14ac:dyDescent="0.25">
      <c r="A4" s="20"/>
      <c r="B4" s="19"/>
      <c r="C4" s="19"/>
      <c r="D4" s="19"/>
      <c r="E4" s="19"/>
      <c r="F4" s="19"/>
      <c r="G4" s="22">
        <v>2027</v>
      </c>
      <c r="H4" s="22">
        <v>2028</v>
      </c>
      <c r="I4" s="22">
        <v>2029</v>
      </c>
    </row>
    <row r="5" spans="1:17" ht="82.5" customHeight="1" x14ac:dyDescent="0.25">
      <c r="A5" s="20"/>
      <c r="B5" s="19" t="s">
        <v>0</v>
      </c>
      <c r="C5" s="19" t="s">
        <v>1</v>
      </c>
      <c r="D5" s="19" t="s">
        <v>2</v>
      </c>
      <c r="E5" s="19" t="s">
        <v>3</v>
      </c>
      <c r="F5" s="19" t="s">
        <v>4</v>
      </c>
      <c r="G5" s="23"/>
      <c r="H5" s="23"/>
      <c r="I5" s="23"/>
    </row>
    <row r="6" spans="1:17" ht="60.75" x14ac:dyDescent="0.3">
      <c r="A6" s="3" t="s">
        <v>37</v>
      </c>
      <c r="B6" s="4" t="s">
        <v>36</v>
      </c>
      <c r="C6" s="4"/>
      <c r="D6" s="4"/>
      <c r="E6" s="4"/>
      <c r="F6" s="4"/>
      <c r="G6" s="5">
        <f>G7+G11</f>
        <v>373526</v>
      </c>
      <c r="H6" s="5">
        <f t="shared" ref="H6:I6" si="0">H7+H11</f>
        <v>212837</v>
      </c>
      <c r="I6" s="5">
        <f t="shared" si="0"/>
        <v>212966</v>
      </c>
      <c r="K6" s="17"/>
      <c r="L6" s="17"/>
    </row>
    <row r="7" spans="1:17" ht="18.75" x14ac:dyDescent="0.3">
      <c r="A7" s="6" t="s">
        <v>17</v>
      </c>
      <c r="B7" s="7" t="s">
        <v>36</v>
      </c>
      <c r="C7" s="7" t="s">
        <v>7</v>
      </c>
      <c r="D7" s="7" t="s">
        <v>16</v>
      </c>
      <c r="E7" s="7"/>
      <c r="F7" s="7"/>
      <c r="G7" s="8">
        <f>G8</f>
        <v>194106</v>
      </c>
      <c r="H7" s="8">
        <f t="shared" ref="H7:I7" si="1">H8</f>
        <v>33717</v>
      </c>
      <c r="I7" s="8">
        <f t="shared" si="1"/>
        <v>33846</v>
      </c>
    </row>
    <row r="8" spans="1:17" ht="16.5" x14ac:dyDescent="0.25">
      <c r="A8" s="15" t="s">
        <v>10</v>
      </c>
      <c r="B8" s="10" t="s">
        <v>36</v>
      </c>
      <c r="C8" s="10" t="s">
        <v>7</v>
      </c>
      <c r="D8" s="10" t="s">
        <v>16</v>
      </c>
      <c r="E8" s="16" t="s">
        <v>11</v>
      </c>
      <c r="F8" s="10"/>
      <c r="G8" s="11">
        <f>G9+G10</f>
        <v>194106</v>
      </c>
      <c r="H8" s="11">
        <f t="shared" ref="H8:I8" si="2">H9+H10</f>
        <v>33717</v>
      </c>
      <c r="I8" s="11">
        <f t="shared" si="2"/>
        <v>33846</v>
      </c>
    </row>
    <row r="9" spans="1:17" ht="33" x14ac:dyDescent="0.25">
      <c r="A9" s="9" t="s">
        <v>12</v>
      </c>
      <c r="B9" s="10" t="s">
        <v>36</v>
      </c>
      <c r="C9" s="10" t="s">
        <v>7</v>
      </c>
      <c r="D9" s="10" t="s">
        <v>16</v>
      </c>
      <c r="E9" s="16" t="s">
        <v>11</v>
      </c>
      <c r="F9" s="10" t="s">
        <v>13</v>
      </c>
      <c r="G9" s="11">
        <v>43615</v>
      </c>
      <c r="H9" s="11">
        <v>33717</v>
      </c>
      <c r="I9" s="11">
        <v>33846</v>
      </c>
    </row>
    <row r="10" spans="1:17" ht="33" x14ac:dyDescent="0.25">
      <c r="A10" s="9" t="s">
        <v>25</v>
      </c>
      <c r="B10" s="10" t="s">
        <v>36</v>
      </c>
      <c r="C10" s="10" t="s">
        <v>7</v>
      </c>
      <c r="D10" s="10" t="s">
        <v>16</v>
      </c>
      <c r="E10" s="16" t="s">
        <v>11</v>
      </c>
      <c r="F10" s="10" t="s">
        <v>26</v>
      </c>
      <c r="G10" s="11">
        <f>149978+180+333</f>
        <v>150491</v>
      </c>
      <c r="H10" s="11"/>
      <c r="I10" s="11"/>
    </row>
    <row r="11" spans="1:17" ht="18.75" x14ac:dyDescent="0.3">
      <c r="A11" s="6" t="s">
        <v>22</v>
      </c>
      <c r="B11" s="7" t="s">
        <v>36</v>
      </c>
      <c r="C11" s="7" t="s">
        <v>21</v>
      </c>
      <c r="D11" s="7" t="s">
        <v>8</v>
      </c>
      <c r="E11" s="7"/>
      <c r="F11" s="7"/>
      <c r="G11" s="8">
        <f>G12+G30+G33+G17</f>
        <v>179420</v>
      </c>
      <c r="H11" s="8">
        <f>H12+H30+H33+H17</f>
        <v>179120</v>
      </c>
      <c r="I11" s="8">
        <f>I12+I30+I33+I17</f>
        <v>179120</v>
      </c>
    </row>
    <row r="12" spans="1:17" ht="18.75" x14ac:dyDescent="0.3">
      <c r="A12" s="6" t="s">
        <v>38</v>
      </c>
      <c r="B12" s="7" t="s">
        <v>36</v>
      </c>
      <c r="C12" s="7" t="s">
        <v>21</v>
      </c>
      <c r="D12" s="7" t="s">
        <v>7</v>
      </c>
      <c r="E12" s="7"/>
      <c r="F12" s="7"/>
      <c r="G12" s="8">
        <f t="shared" ref="G12:H12" si="3">G13+G15</f>
        <v>89582</v>
      </c>
      <c r="H12" s="8">
        <f t="shared" si="3"/>
        <v>89582</v>
      </c>
      <c r="I12" s="8">
        <f>I13+I15</f>
        <v>89582</v>
      </c>
    </row>
    <row r="13" spans="1:17" ht="49.5" x14ac:dyDescent="0.25">
      <c r="A13" s="9" t="s">
        <v>18</v>
      </c>
      <c r="B13" s="10" t="s">
        <v>36</v>
      </c>
      <c r="C13" s="10" t="s">
        <v>21</v>
      </c>
      <c r="D13" s="10" t="s">
        <v>7</v>
      </c>
      <c r="E13" s="10" t="s">
        <v>19</v>
      </c>
      <c r="F13" s="10"/>
      <c r="G13" s="11">
        <f>G14</f>
        <v>89582</v>
      </c>
      <c r="H13" s="11">
        <f>H14</f>
        <v>89582</v>
      </c>
      <c r="I13" s="11">
        <v>0</v>
      </c>
    </row>
    <row r="14" spans="1:17" ht="16.5" x14ac:dyDescent="0.25">
      <c r="A14" s="9" t="s">
        <v>14</v>
      </c>
      <c r="B14" s="10" t="s">
        <v>36</v>
      </c>
      <c r="C14" s="10" t="s">
        <v>21</v>
      </c>
      <c r="D14" s="10" t="s">
        <v>7</v>
      </c>
      <c r="E14" s="10" t="s">
        <v>19</v>
      </c>
      <c r="F14" s="10" t="s">
        <v>15</v>
      </c>
      <c r="G14" s="11">
        <v>89582</v>
      </c>
      <c r="H14" s="11">
        <v>89582</v>
      </c>
      <c r="I14" s="11">
        <v>0</v>
      </c>
    </row>
    <row r="15" spans="1:17" ht="16.5" x14ac:dyDescent="0.25">
      <c r="A15" s="15" t="s">
        <v>10</v>
      </c>
      <c r="B15" s="10" t="s">
        <v>36</v>
      </c>
      <c r="C15" s="10" t="s">
        <v>21</v>
      </c>
      <c r="D15" s="10" t="s">
        <v>7</v>
      </c>
      <c r="E15" s="16" t="s">
        <v>11</v>
      </c>
      <c r="F15" s="10"/>
      <c r="G15" s="11">
        <v>0</v>
      </c>
      <c r="H15" s="11">
        <v>0</v>
      </c>
      <c r="I15" s="11">
        <f>I16</f>
        <v>89582</v>
      </c>
    </row>
    <row r="16" spans="1:17" ht="16.5" x14ac:dyDescent="0.25">
      <c r="A16" s="9" t="s">
        <v>14</v>
      </c>
      <c r="B16" s="10" t="s">
        <v>36</v>
      </c>
      <c r="C16" s="10" t="s">
        <v>21</v>
      </c>
      <c r="D16" s="10" t="s">
        <v>7</v>
      </c>
      <c r="E16" s="16" t="s">
        <v>11</v>
      </c>
      <c r="F16" s="10" t="s">
        <v>15</v>
      </c>
      <c r="G16" s="11">
        <v>0</v>
      </c>
      <c r="H16" s="11">
        <v>0</v>
      </c>
      <c r="I16" s="11">
        <v>89582</v>
      </c>
    </row>
    <row r="17" spans="1:9" ht="18.75" x14ac:dyDescent="0.3">
      <c r="A17" s="6" t="s">
        <v>23</v>
      </c>
      <c r="B17" s="7" t="s">
        <v>36</v>
      </c>
      <c r="C17" s="7" t="s">
        <v>21</v>
      </c>
      <c r="D17" s="7" t="s">
        <v>9</v>
      </c>
      <c r="E17" s="7"/>
      <c r="F17" s="7"/>
      <c r="G17" s="8">
        <f>G18+G20+G22+G26+G28</f>
        <v>73808</v>
      </c>
      <c r="H17" s="8">
        <f>H18+H20+H22+H26+H28+H24</f>
        <v>73508</v>
      </c>
      <c r="I17" s="8">
        <f>I18+I20+I22+I26+I28+I24</f>
        <v>73508</v>
      </c>
    </row>
    <row r="18" spans="1:9" ht="49.5" x14ac:dyDescent="0.25">
      <c r="A18" s="24" t="s">
        <v>43</v>
      </c>
      <c r="B18" s="10" t="s">
        <v>36</v>
      </c>
      <c r="C18" s="10" t="s">
        <v>21</v>
      </c>
      <c r="D18" s="10" t="s">
        <v>9</v>
      </c>
      <c r="E18" s="10" t="s">
        <v>35</v>
      </c>
      <c r="F18" s="10"/>
      <c r="G18" s="11">
        <f>G19</f>
        <v>7124</v>
      </c>
      <c r="H18" s="11">
        <f t="shared" ref="H18:I18" si="4">H19</f>
        <v>7124</v>
      </c>
      <c r="I18" s="11">
        <f t="shared" si="4"/>
        <v>7124</v>
      </c>
    </row>
    <row r="19" spans="1:9" ht="16.5" x14ac:dyDescent="0.25">
      <c r="A19" s="9" t="s">
        <v>14</v>
      </c>
      <c r="B19" s="10" t="s">
        <v>36</v>
      </c>
      <c r="C19" s="10" t="s">
        <v>21</v>
      </c>
      <c r="D19" s="10" t="s">
        <v>9</v>
      </c>
      <c r="E19" s="10" t="s">
        <v>35</v>
      </c>
      <c r="F19" s="10" t="s">
        <v>15</v>
      </c>
      <c r="G19" s="11">
        <v>7124</v>
      </c>
      <c r="H19" s="11">
        <v>7124</v>
      </c>
      <c r="I19" s="11">
        <v>7124</v>
      </c>
    </row>
    <row r="20" spans="1:9" ht="33" x14ac:dyDescent="0.25">
      <c r="A20" s="9" t="s">
        <v>31</v>
      </c>
      <c r="B20" s="10" t="s">
        <v>36</v>
      </c>
      <c r="C20" s="10" t="s">
        <v>21</v>
      </c>
      <c r="D20" s="10" t="s">
        <v>9</v>
      </c>
      <c r="E20" s="10" t="s">
        <v>32</v>
      </c>
      <c r="F20" s="10"/>
      <c r="G20" s="11">
        <f>G21</f>
        <v>40748</v>
      </c>
      <c r="H20" s="11">
        <f t="shared" ref="H20:I20" si="5">H21</f>
        <v>40748</v>
      </c>
      <c r="I20" s="11">
        <f t="shared" si="5"/>
        <v>40748</v>
      </c>
    </row>
    <row r="21" spans="1:9" ht="16.5" x14ac:dyDescent="0.25">
      <c r="A21" s="9" t="s">
        <v>14</v>
      </c>
      <c r="B21" s="10" t="s">
        <v>36</v>
      </c>
      <c r="C21" s="10" t="s">
        <v>21</v>
      </c>
      <c r="D21" s="10" t="s">
        <v>9</v>
      </c>
      <c r="E21" s="10" t="s">
        <v>32</v>
      </c>
      <c r="F21" s="10" t="s">
        <v>15</v>
      </c>
      <c r="G21" s="11">
        <f>56005-15257</f>
        <v>40748</v>
      </c>
      <c r="H21" s="11">
        <f t="shared" ref="H21:I21" si="6">56005-15257</f>
        <v>40748</v>
      </c>
      <c r="I21" s="11">
        <f t="shared" si="6"/>
        <v>40748</v>
      </c>
    </row>
    <row r="22" spans="1:9" ht="49.5" x14ac:dyDescent="0.25">
      <c r="A22" s="9" t="s">
        <v>27</v>
      </c>
      <c r="B22" s="10" t="s">
        <v>36</v>
      </c>
      <c r="C22" s="10" t="s">
        <v>21</v>
      </c>
      <c r="D22" s="10" t="s">
        <v>9</v>
      </c>
      <c r="E22" s="10" t="s">
        <v>28</v>
      </c>
      <c r="F22" s="10"/>
      <c r="G22" s="11">
        <f>G23</f>
        <v>4320</v>
      </c>
      <c r="H22" s="11">
        <f t="shared" ref="H22:I22" si="7">H23</f>
        <v>0</v>
      </c>
      <c r="I22" s="11">
        <f t="shared" si="7"/>
        <v>0</v>
      </c>
    </row>
    <row r="23" spans="1:9" ht="16.5" x14ac:dyDescent="0.25">
      <c r="A23" s="9" t="s">
        <v>14</v>
      </c>
      <c r="B23" s="10" t="s">
        <v>36</v>
      </c>
      <c r="C23" s="10" t="s">
        <v>21</v>
      </c>
      <c r="D23" s="10" t="s">
        <v>9</v>
      </c>
      <c r="E23" s="10" t="s">
        <v>28</v>
      </c>
      <c r="F23" s="10" t="s">
        <v>15</v>
      </c>
      <c r="G23" s="11">
        <v>4320</v>
      </c>
      <c r="H23" s="11">
        <v>0</v>
      </c>
      <c r="I23" s="11">
        <v>0</v>
      </c>
    </row>
    <row r="24" spans="1:9" ht="16.5" x14ac:dyDescent="0.25">
      <c r="A24" s="9" t="s">
        <v>10</v>
      </c>
      <c r="B24" s="10" t="s">
        <v>36</v>
      </c>
      <c r="C24" s="10" t="s">
        <v>21</v>
      </c>
      <c r="D24" s="10" t="s">
        <v>9</v>
      </c>
      <c r="E24" s="10" t="s">
        <v>11</v>
      </c>
      <c r="F24" s="10"/>
      <c r="G24" s="11"/>
      <c r="H24" s="11">
        <v>4320</v>
      </c>
      <c r="I24" s="11">
        <v>4320</v>
      </c>
    </row>
    <row r="25" spans="1:9" ht="16.5" x14ac:dyDescent="0.25">
      <c r="A25" s="9" t="s">
        <v>14</v>
      </c>
      <c r="B25" s="10" t="s">
        <v>36</v>
      </c>
      <c r="C25" s="10" t="s">
        <v>21</v>
      </c>
      <c r="D25" s="10" t="s">
        <v>9</v>
      </c>
      <c r="E25" s="10" t="s">
        <v>11</v>
      </c>
      <c r="F25" s="10">
        <v>300</v>
      </c>
      <c r="G25" s="11"/>
      <c r="H25" s="11">
        <v>4320</v>
      </c>
      <c r="I25" s="11">
        <v>4320</v>
      </c>
    </row>
    <row r="26" spans="1:9" ht="99" x14ac:dyDescent="0.25">
      <c r="A26" s="9" t="s">
        <v>33</v>
      </c>
      <c r="B26" s="10" t="s">
        <v>36</v>
      </c>
      <c r="C26" s="10" t="s">
        <v>21</v>
      </c>
      <c r="D26" s="10" t="s">
        <v>9</v>
      </c>
      <c r="E26" s="10" t="s">
        <v>34</v>
      </c>
      <c r="F26" s="10"/>
      <c r="G26" s="11">
        <f>G27</f>
        <v>3274</v>
      </c>
      <c r="H26" s="11">
        <f t="shared" ref="H26:I26" si="8">H27</f>
        <v>3274</v>
      </c>
      <c r="I26" s="11">
        <f t="shared" si="8"/>
        <v>3274</v>
      </c>
    </row>
    <row r="27" spans="1:9" ht="16.5" x14ac:dyDescent="0.25">
      <c r="A27" s="9" t="s">
        <v>14</v>
      </c>
      <c r="B27" s="10" t="s">
        <v>36</v>
      </c>
      <c r="C27" s="10" t="s">
        <v>21</v>
      </c>
      <c r="D27" s="10" t="s">
        <v>9</v>
      </c>
      <c r="E27" s="10" t="s">
        <v>34</v>
      </c>
      <c r="F27" s="10" t="s">
        <v>15</v>
      </c>
      <c r="G27" s="11">
        <v>3274</v>
      </c>
      <c r="H27" s="11">
        <v>3274</v>
      </c>
      <c r="I27" s="11">
        <v>3274</v>
      </c>
    </row>
    <row r="28" spans="1:9" ht="49.5" x14ac:dyDescent="0.25">
      <c r="A28" s="9" t="s">
        <v>39</v>
      </c>
      <c r="B28" s="10" t="s">
        <v>36</v>
      </c>
      <c r="C28" s="10" t="s">
        <v>21</v>
      </c>
      <c r="D28" s="10" t="s">
        <v>9</v>
      </c>
      <c r="E28" s="10" t="s">
        <v>40</v>
      </c>
      <c r="F28" s="10"/>
      <c r="G28" s="11">
        <f>G29</f>
        <v>18342</v>
      </c>
      <c r="H28" s="11">
        <f t="shared" ref="H28:I28" si="9">H29</f>
        <v>18042</v>
      </c>
      <c r="I28" s="11">
        <f t="shared" si="9"/>
        <v>18042</v>
      </c>
    </row>
    <row r="29" spans="1:9" ht="16.5" x14ac:dyDescent="0.25">
      <c r="A29" s="9" t="s">
        <v>14</v>
      </c>
      <c r="B29" s="10" t="s">
        <v>36</v>
      </c>
      <c r="C29" s="10" t="s">
        <v>21</v>
      </c>
      <c r="D29" s="10" t="s">
        <v>9</v>
      </c>
      <c r="E29" s="10" t="s">
        <v>40</v>
      </c>
      <c r="F29" s="10" t="s">
        <v>15</v>
      </c>
      <c r="G29" s="11">
        <v>18342</v>
      </c>
      <c r="H29" s="11">
        <v>18042</v>
      </c>
      <c r="I29" s="11">
        <v>18042</v>
      </c>
    </row>
    <row r="30" spans="1:9" s="18" customFormat="1" ht="18.75" x14ac:dyDescent="0.3">
      <c r="A30" s="6" t="s">
        <v>24</v>
      </c>
      <c r="B30" s="7" t="s">
        <v>36</v>
      </c>
      <c r="C30" s="7" t="s">
        <v>21</v>
      </c>
      <c r="D30" s="7" t="s">
        <v>20</v>
      </c>
      <c r="E30" s="7"/>
      <c r="F30" s="7"/>
      <c r="G30" s="8">
        <f>G31</f>
        <v>15257</v>
      </c>
      <c r="H30" s="8">
        <f t="shared" ref="H30:I30" si="10">H31</f>
        <v>15257</v>
      </c>
      <c r="I30" s="8">
        <f t="shared" si="10"/>
        <v>15257</v>
      </c>
    </row>
    <row r="31" spans="1:9" ht="33" x14ac:dyDescent="0.25">
      <c r="A31" s="9" t="s">
        <v>31</v>
      </c>
      <c r="B31" s="10" t="s">
        <v>36</v>
      </c>
      <c r="C31" s="10" t="s">
        <v>21</v>
      </c>
      <c r="D31" s="10" t="s">
        <v>20</v>
      </c>
      <c r="E31" s="10" t="s">
        <v>32</v>
      </c>
      <c r="F31" s="10"/>
      <c r="G31" s="11">
        <v>15257</v>
      </c>
      <c r="H31" s="11">
        <v>15257</v>
      </c>
      <c r="I31" s="11">
        <v>15257</v>
      </c>
    </row>
    <row r="32" spans="1:9" ht="16.5" x14ac:dyDescent="0.25">
      <c r="A32" s="9" t="s">
        <v>14</v>
      </c>
      <c r="B32" s="10" t="s">
        <v>36</v>
      </c>
      <c r="C32" s="10" t="s">
        <v>21</v>
      </c>
      <c r="D32" s="10" t="s">
        <v>20</v>
      </c>
      <c r="E32" s="10" t="s">
        <v>32</v>
      </c>
      <c r="F32" s="10" t="s">
        <v>15</v>
      </c>
      <c r="G32" s="11">
        <v>15257</v>
      </c>
      <c r="H32" s="11">
        <v>15257</v>
      </c>
      <c r="I32" s="11">
        <v>15257</v>
      </c>
    </row>
    <row r="33" spans="1:9" ht="37.5" x14ac:dyDescent="0.3">
      <c r="A33" s="6" t="s">
        <v>30</v>
      </c>
      <c r="B33" s="7" t="s">
        <v>36</v>
      </c>
      <c r="C33" s="7" t="s">
        <v>21</v>
      </c>
      <c r="D33" s="7" t="s">
        <v>29</v>
      </c>
      <c r="E33" s="7"/>
      <c r="F33" s="7"/>
      <c r="G33" s="8">
        <f>G34+G36+G38+G44+G42</f>
        <v>773</v>
      </c>
      <c r="H33" s="8">
        <f>H34+H36+H38+H44+H42+H40</f>
        <v>773</v>
      </c>
      <c r="I33" s="8">
        <f>I34+I36+I38+I44+I42+I40</f>
        <v>773</v>
      </c>
    </row>
    <row r="34" spans="1:9" ht="49.5" x14ac:dyDescent="0.25">
      <c r="A34" s="9" t="s">
        <v>43</v>
      </c>
      <c r="B34" s="10" t="s">
        <v>36</v>
      </c>
      <c r="C34" s="10" t="s">
        <v>21</v>
      </c>
      <c r="D34" s="10" t="s">
        <v>29</v>
      </c>
      <c r="E34" s="10" t="s">
        <v>35</v>
      </c>
      <c r="F34" s="10"/>
      <c r="G34" s="11">
        <f>G35</f>
        <v>57</v>
      </c>
      <c r="H34" s="11">
        <f t="shared" ref="H34:I34" si="11">H35</f>
        <v>57</v>
      </c>
      <c r="I34" s="11">
        <f t="shared" si="11"/>
        <v>57</v>
      </c>
    </row>
    <row r="35" spans="1:9" ht="33" x14ac:dyDescent="0.25">
      <c r="A35" s="9" t="s">
        <v>25</v>
      </c>
      <c r="B35" s="10" t="s">
        <v>36</v>
      </c>
      <c r="C35" s="10" t="s">
        <v>21</v>
      </c>
      <c r="D35" s="10" t="s">
        <v>29</v>
      </c>
      <c r="E35" s="10" t="s">
        <v>35</v>
      </c>
      <c r="F35" s="10" t="s">
        <v>26</v>
      </c>
      <c r="G35" s="11">
        <v>57</v>
      </c>
      <c r="H35" s="11">
        <v>57</v>
      </c>
      <c r="I35" s="11">
        <v>57</v>
      </c>
    </row>
    <row r="36" spans="1:9" ht="33" x14ac:dyDescent="0.25">
      <c r="A36" s="9" t="s">
        <v>31</v>
      </c>
      <c r="B36" s="10" t="s">
        <v>36</v>
      </c>
      <c r="C36" s="10" t="s">
        <v>21</v>
      </c>
      <c r="D36" s="10" t="s">
        <v>29</v>
      </c>
      <c r="E36" s="10" t="s">
        <v>32</v>
      </c>
      <c r="F36" s="10"/>
      <c r="G36" s="11">
        <f>G37</f>
        <v>468</v>
      </c>
      <c r="H36" s="11">
        <f t="shared" ref="H36:I36" si="12">H37</f>
        <v>468</v>
      </c>
      <c r="I36" s="11">
        <f t="shared" si="12"/>
        <v>468</v>
      </c>
    </row>
    <row r="37" spans="1:9" ht="33" x14ac:dyDescent="0.25">
      <c r="A37" s="9" t="s">
        <v>25</v>
      </c>
      <c r="B37" s="10" t="s">
        <v>36</v>
      </c>
      <c r="C37" s="10" t="s">
        <v>21</v>
      </c>
      <c r="D37" s="10" t="s">
        <v>29</v>
      </c>
      <c r="E37" s="10" t="s">
        <v>32</v>
      </c>
      <c r="F37" s="10" t="s">
        <v>26</v>
      </c>
      <c r="G37" s="11">
        <v>468</v>
      </c>
      <c r="H37" s="11">
        <v>468</v>
      </c>
      <c r="I37" s="11">
        <v>468</v>
      </c>
    </row>
    <row r="38" spans="1:9" ht="49.5" x14ac:dyDescent="0.25">
      <c r="A38" s="9" t="s">
        <v>27</v>
      </c>
      <c r="B38" s="10" t="s">
        <v>36</v>
      </c>
      <c r="C38" s="10" t="s">
        <v>21</v>
      </c>
      <c r="D38" s="10" t="s">
        <v>29</v>
      </c>
      <c r="E38" s="10" t="s">
        <v>28</v>
      </c>
      <c r="F38" s="10"/>
      <c r="G38" s="11">
        <f>G39</f>
        <v>35</v>
      </c>
      <c r="H38" s="11">
        <f t="shared" ref="H38:I38" si="13">H39</f>
        <v>0</v>
      </c>
      <c r="I38" s="11">
        <f t="shared" si="13"/>
        <v>0</v>
      </c>
    </row>
    <row r="39" spans="1:9" ht="33" x14ac:dyDescent="0.25">
      <c r="A39" s="9" t="s">
        <v>25</v>
      </c>
      <c r="B39" s="10" t="s">
        <v>36</v>
      </c>
      <c r="C39" s="10" t="s">
        <v>21</v>
      </c>
      <c r="D39" s="10" t="s">
        <v>29</v>
      </c>
      <c r="E39" s="10" t="s">
        <v>28</v>
      </c>
      <c r="F39" s="10" t="s">
        <v>26</v>
      </c>
      <c r="G39" s="11">
        <v>35</v>
      </c>
      <c r="H39" s="11">
        <v>0</v>
      </c>
      <c r="I39" s="11">
        <v>0</v>
      </c>
    </row>
    <row r="40" spans="1:9" ht="17.25" customHeight="1" x14ac:dyDescent="0.25">
      <c r="A40" s="9" t="s">
        <v>10</v>
      </c>
      <c r="B40" s="10" t="s">
        <v>36</v>
      </c>
      <c r="C40" s="10" t="s">
        <v>21</v>
      </c>
      <c r="D40" s="10" t="s">
        <v>29</v>
      </c>
      <c r="E40" s="10" t="s">
        <v>11</v>
      </c>
      <c r="F40" s="10"/>
      <c r="G40" s="11">
        <f>G41</f>
        <v>0</v>
      </c>
      <c r="H40" s="11">
        <f t="shared" ref="H40:I40" si="14">H41</f>
        <v>35</v>
      </c>
      <c r="I40" s="11">
        <f t="shared" si="14"/>
        <v>35</v>
      </c>
    </row>
    <row r="41" spans="1:9" ht="33" x14ac:dyDescent="0.25">
      <c r="A41" s="9" t="s">
        <v>25</v>
      </c>
      <c r="B41" s="10" t="s">
        <v>36</v>
      </c>
      <c r="C41" s="10" t="s">
        <v>21</v>
      </c>
      <c r="D41" s="10" t="s">
        <v>29</v>
      </c>
      <c r="E41" s="10" t="s">
        <v>11</v>
      </c>
      <c r="F41" s="10" t="s">
        <v>26</v>
      </c>
      <c r="G41" s="11">
        <v>0</v>
      </c>
      <c r="H41" s="11">
        <v>35</v>
      </c>
      <c r="I41" s="11">
        <v>35</v>
      </c>
    </row>
    <row r="42" spans="1:9" ht="99" x14ac:dyDescent="0.25">
      <c r="A42" s="9" t="s">
        <v>33</v>
      </c>
      <c r="B42" s="10" t="s">
        <v>36</v>
      </c>
      <c r="C42" s="10" t="s">
        <v>21</v>
      </c>
      <c r="D42" s="10" t="s">
        <v>29</v>
      </c>
      <c r="E42" s="10" t="s">
        <v>34</v>
      </c>
      <c r="F42" s="10"/>
      <c r="G42" s="11">
        <f>G43</f>
        <v>27</v>
      </c>
      <c r="H42" s="11">
        <f t="shared" ref="H42:I42" si="15">H43</f>
        <v>27</v>
      </c>
      <c r="I42" s="11">
        <f t="shared" si="15"/>
        <v>27</v>
      </c>
    </row>
    <row r="43" spans="1:9" ht="33" x14ac:dyDescent="0.25">
      <c r="A43" s="9" t="s">
        <v>25</v>
      </c>
      <c r="B43" s="10" t="s">
        <v>36</v>
      </c>
      <c r="C43" s="10" t="s">
        <v>21</v>
      </c>
      <c r="D43" s="10" t="s">
        <v>29</v>
      </c>
      <c r="E43" s="10" t="s">
        <v>34</v>
      </c>
      <c r="F43" s="10" t="s">
        <v>26</v>
      </c>
      <c r="G43" s="11">
        <v>27</v>
      </c>
      <c r="H43" s="11">
        <v>27</v>
      </c>
      <c r="I43" s="11">
        <v>27</v>
      </c>
    </row>
    <row r="44" spans="1:9" ht="49.5" x14ac:dyDescent="0.25">
      <c r="A44" s="9" t="s">
        <v>39</v>
      </c>
      <c r="B44" s="10" t="s">
        <v>36</v>
      </c>
      <c r="C44" s="10" t="s">
        <v>21</v>
      </c>
      <c r="D44" s="10" t="s">
        <v>29</v>
      </c>
      <c r="E44" s="10" t="s">
        <v>40</v>
      </c>
      <c r="F44" s="10"/>
      <c r="G44" s="11">
        <f>G45</f>
        <v>186</v>
      </c>
      <c r="H44" s="11">
        <f t="shared" ref="H44:I44" si="16">H45</f>
        <v>186</v>
      </c>
      <c r="I44" s="11">
        <f t="shared" si="16"/>
        <v>186</v>
      </c>
    </row>
    <row r="45" spans="1:9" ht="33" x14ac:dyDescent="0.25">
      <c r="A45" s="9" t="s">
        <v>25</v>
      </c>
      <c r="B45" s="10" t="s">
        <v>36</v>
      </c>
      <c r="C45" s="10" t="s">
        <v>21</v>
      </c>
      <c r="D45" s="10" t="s">
        <v>29</v>
      </c>
      <c r="E45" s="10" t="s">
        <v>40</v>
      </c>
      <c r="F45" s="10" t="s">
        <v>26</v>
      </c>
      <c r="G45" s="11">
        <v>186</v>
      </c>
      <c r="H45" s="11">
        <v>186</v>
      </c>
      <c r="I45" s="11">
        <v>186</v>
      </c>
    </row>
  </sheetData>
  <autoFilter ref="A3:G45" xr:uid="{00000000-0009-0000-0000-000000000000}">
    <filterColumn colId="6" showButton="0"/>
  </autoFilter>
  <mergeCells count="10">
    <mergeCell ref="H4:H5"/>
    <mergeCell ref="I4:I5"/>
    <mergeCell ref="A2:I2"/>
    <mergeCell ref="F3:F5"/>
    <mergeCell ref="G4:G5"/>
    <mergeCell ref="A3:A5"/>
    <mergeCell ref="D3:D5"/>
    <mergeCell ref="B3:B5"/>
    <mergeCell ref="C3:C5"/>
    <mergeCell ref="E3:E5"/>
  </mergeCells>
  <pageMargins left="0.47244094488188981" right="0.19685039370078741" top="0.39370078740157483" bottom="0.39370078740157483" header="0" footer="0"/>
  <pageSetup paperSize="9" scale="67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rep:2.56.0.2794</dc:description>
  <cp:lastModifiedBy>Кравченко Инна Александровна</cp:lastModifiedBy>
  <cp:lastPrinted>2026-09-03T07:17:31Z</cp:lastPrinted>
  <dcterms:created xsi:type="dcterms:W3CDTF">2026-06-26T10:56:48Z</dcterms:created>
  <dcterms:modified xsi:type="dcterms:W3CDTF">2026-09-03T10:41:47Z</dcterms:modified>
</cp:coreProperties>
</file>